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1 с измен" sheetId="2" r:id="rId1"/>
  </sheets>
  <definedNames>
    <definedName name="_xlnm.Print_Area" localSheetId="0">'Приложение 1 с измен'!$A$1:$F$146</definedName>
  </definedNames>
  <calcPr calcId="125725"/>
</workbook>
</file>

<file path=xl/calcChain.xml><?xml version="1.0" encoding="utf-8"?>
<calcChain xmlns="http://schemas.openxmlformats.org/spreadsheetml/2006/main">
  <c r="E138" i="2"/>
  <c r="F138"/>
  <c r="D138"/>
  <c r="F144"/>
  <c r="E16"/>
  <c r="F16"/>
  <c r="E102"/>
  <c r="D102"/>
  <c r="D92"/>
  <c r="F98"/>
  <c r="F106"/>
  <c r="F102" s="1"/>
  <c r="E38" l="1"/>
  <c r="E32"/>
  <c r="F142"/>
  <c r="F140"/>
  <c r="E30" l="1"/>
  <c r="E136"/>
  <c r="D136"/>
  <c r="H136"/>
  <c r="G136"/>
  <c r="F134"/>
  <c r="F132" s="1"/>
  <c r="H132"/>
  <c r="G132"/>
  <c r="E132"/>
  <c r="D132"/>
  <c r="D126" s="1"/>
  <c r="F130"/>
  <c r="F128" s="1"/>
  <c r="H128"/>
  <c r="G128"/>
  <c r="E128"/>
  <c r="D128"/>
  <c r="F122"/>
  <c r="F120" s="1"/>
  <c r="H120"/>
  <c r="G120"/>
  <c r="E120"/>
  <c r="D120"/>
  <c r="F118"/>
  <c r="F116" s="1"/>
  <c r="F114" s="1"/>
  <c r="H116"/>
  <c r="H114" s="1"/>
  <c r="G116"/>
  <c r="G114" s="1"/>
  <c r="E116"/>
  <c r="E114" s="1"/>
  <c r="D116"/>
  <c r="D114" s="1"/>
  <c r="F104"/>
  <c r="F96"/>
  <c r="F94" s="1"/>
  <c r="F92" s="1"/>
  <c r="H94"/>
  <c r="H92" s="1"/>
  <c r="G94"/>
  <c r="G92" s="1"/>
  <c r="E94"/>
  <c r="E92" s="1"/>
  <c r="D94"/>
  <c r="F90"/>
  <c r="F88" s="1"/>
  <c r="F86" s="1"/>
  <c r="H88"/>
  <c r="H86" s="1"/>
  <c r="G88"/>
  <c r="G86" s="1"/>
  <c r="E88"/>
  <c r="E86" s="1"/>
  <c r="D88"/>
  <c r="D86" s="1"/>
  <c r="F82"/>
  <c r="F80" s="1"/>
  <c r="F78" s="1"/>
  <c r="H80"/>
  <c r="H78" s="1"/>
  <c r="G80"/>
  <c r="G78" s="1"/>
  <c r="E80"/>
  <c r="E78" s="1"/>
  <c r="D80"/>
  <c r="D78" s="1"/>
  <c r="F76"/>
  <c r="F74" s="1"/>
  <c r="F68" s="1"/>
  <c r="H74"/>
  <c r="E74"/>
  <c r="E68" s="1"/>
  <c r="D74"/>
  <c r="F72"/>
  <c r="F70" s="1"/>
  <c r="H70"/>
  <c r="E70"/>
  <c r="D70"/>
  <c r="F66"/>
  <c r="F64" s="1"/>
  <c r="F62" s="1"/>
  <c r="H64"/>
  <c r="G64"/>
  <c r="G62" s="1"/>
  <c r="E64"/>
  <c r="D64"/>
  <c r="F60"/>
  <c r="F58" s="1"/>
  <c r="F56" s="1"/>
  <c r="H58"/>
  <c r="H56" s="1"/>
  <c r="G58"/>
  <c r="G56" s="1"/>
  <c r="E58"/>
  <c r="E56" s="1"/>
  <c r="D58"/>
  <c r="D56" s="1"/>
  <c r="F52"/>
  <c r="F50" s="1"/>
  <c r="H50"/>
  <c r="G50"/>
  <c r="E50"/>
  <c r="D50"/>
  <c r="F46"/>
  <c r="F44" s="1"/>
  <c r="H44"/>
  <c r="G44"/>
  <c r="E44"/>
  <c r="D44"/>
  <c r="F40"/>
  <c r="F38" s="1"/>
  <c r="G38"/>
  <c r="D38"/>
  <c r="F34"/>
  <c r="F32" s="1"/>
  <c r="G32"/>
  <c r="D32"/>
  <c r="F26"/>
  <c r="F24"/>
  <c r="F22"/>
  <c r="F20"/>
  <c r="F18"/>
  <c r="H16"/>
  <c r="H14" s="1"/>
  <c r="G16"/>
  <c r="G14" s="1"/>
  <c r="E14"/>
  <c r="D16"/>
  <c r="D14" s="1"/>
  <c r="D30" l="1"/>
  <c r="D28" s="1"/>
  <c r="H30"/>
  <c r="H28" s="1"/>
  <c r="E126"/>
  <c r="E112" s="1"/>
  <c r="E110" s="1"/>
  <c r="F126"/>
  <c r="F136"/>
  <c r="H126"/>
  <c r="H112" s="1"/>
  <c r="H110" s="1"/>
  <c r="D112"/>
  <c r="D110" s="1"/>
  <c r="G30"/>
  <c r="G28" s="1"/>
  <c r="G12" s="1"/>
  <c r="D68"/>
  <c r="D62" s="1"/>
  <c r="D12" s="1"/>
  <c r="E62"/>
  <c r="F14"/>
  <c r="E28"/>
  <c r="H68"/>
  <c r="H62" s="1"/>
  <c r="F30"/>
  <c r="F28" s="1"/>
  <c r="G126"/>
  <c r="G112" s="1"/>
  <c r="G110" s="1"/>
  <c r="F112" l="1"/>
  <c r="F110" s="1"/>
  <c r="H12"/>
  <c r="G146"/>
  <c r="E12"/>
  <c r="E146" s="1"/>
  <c r="D146"/>
  <c r="H146"/>
  <c r="F12"/>
  <c r="F146" l="1"/>
</calcChain>
</file>

<file path=xl/sharedStrings.xml><?xml version="1.0" encoding="utf-8"?>
<sst xmlns="http://schemas.openxmlformats.org/spreadsheetml/2006/main" count="216" uniqueCount="147">
  <si>
    <t>Код бюджетной классификации</t>
  </si>
  <si>
    <t>Наименование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</si>
  <si>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</si>
  <si>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</si>
  <si>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</si>
  <si>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</si>
  <si>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</si>
  <si>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</si>
  <si>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</si>
  <si>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</si>
  <si>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</si>
  <si>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</si>
  <si>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</si>
  <si>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</si>
  <si>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</si>
  <si>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</si>
  <si>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</si>
  <si>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</si>
  <si>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</si>
  <si>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</si>
  <si>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</si>
  <si>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</si>
  <si>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</si>
  <si>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</si>
  <si>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</si>
  <si>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</si>
  <si>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</si>
  <si>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</si>
  <si>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</si>
  <si>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000 1 03 02242 01 0000 110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</si>
  <si>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</si>
  <si>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</si>
  <si>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</si>
  <si>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</si>
  <si>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</si>
  <si>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000 1 03 02252 01 0000 110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</si>
  <si>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</si>
  <si>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</si>
  <si>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</si>
  <si>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</si>
  <si>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</si>
  <si>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000 1 03 02262 01 0000 110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</si>
  <si>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</si>
  <si>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000 1 05 00000 00 0000 000</t>
  </si>
  <si>
    <t>Налоги на совокупный доход</t>
  </si>
  <si>
    <t>000 1 05 03000 00 0000 110</t>
  </si>
  <si>
    <t>Единый сельскохозяйственный налог</t>
  </si>
  <si>
    <t>000 1 05 03010 01 0000 110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</si>
  <si>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</si>
  <si>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</si>
  <si>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</si>
  <si>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</si>
  <si>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</si>
  <si>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</si>
  <si>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</si>
  <si>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</si>
  <si>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</si>
  <si>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</si>
  <si>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</si>
  <si>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</si>
  <si>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</si>
  <si>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</si>
  <si>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</si>
  <si>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</si>
  <si>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</si>
  <si>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</si>
  <si>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</si>
  <si>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</si>
  <si>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</si>
  <si>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</si>
  <si>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</si>
  <si>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</si>
  <si>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</si>
  <si>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</si>
  <si>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</si>
  <si>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</si>
  <si>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</si>
  <si>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</si>
  <si>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000 1 13 01995 10 0000 130</t>
  </si>
  <si>
    <t>Прочие доходы от оказания платных услуг (работ) получателями средств бюджетов сельских поселений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</si>
  <si>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</si>
  <si>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</si>
  <si>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</si>
  <si>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</si>
  <si>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</si>
  <si>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</si>
  <si>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</si>
  <si>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</si>
  <si>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</si>
  <si>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</si>
  <si>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</si>
  <si>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</si>
  <si>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000 2 02 15001 00 0000 150 </t>
  </si>
  <si>
    <t>Дотации на выравнивание бюджетной обеспеченности</t>
  </si>
  <si>
    <t>000 2 02 15001 10 0000 150</t>
  </si>
  <si>
    <t>Дотации бюджетам сельских поселений на выравнивание бюджетной обеспеченности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</si>
  <si>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</si>
  <si>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</si>
  <si>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000 2 02 20077 00 0000 150 </t>
  </si>
  <si>
    <t>Субсидии бюджетам на софинансирование капитальных вложений в объекты муниципальной собственности</t>
  </si>
  <si>
    <t>000 2 02 20077 10 0000 150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</si>
  <si>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</si>
  <si>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000 2 02 30000 00 0000 150 </t>
  </si>
  <si>
    <t>Субвенции бюджетам бюджетной системы Российской Федерации</t>
  </si>
  <si>
    <t xml:space="preserve">000 2 02 30024 00 0000 150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</si>
  <si>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</si>
  <si>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000 2 02 30024 10 0000 150 </t>
  </si>
  <si>
    <t xml:space="preserve">000 2 02 35118 00 0000 150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</si>
  <si>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</si>
  <si>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000 2 02 35118 10 0000 150 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</si>
  <si>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</si>
  <si>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</si>
  <si>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</si>
  <si>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>Всего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</si>
  <si>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1"/>
        <color theme="1"/>
        <rFont val="Times New Roman"/>
        <family val="1"/>
        <charset val="204"/>
      </rPr>
      <t>статьями 227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227.1</t>
    </r>
    <r>
      <rPr>
        <sz val="11"/>
        <color rgb="FF000000"/>
        <rFont val="Times New Roman"/>
        <family val="1"/>
        <charset val="204"/>
      </rPr>
      <t xml:space="preserve"> и </t>
    </r>
    <r>
      <rPr>
        <sz val="11"/>
        <color theme="1"/>
        <rFont val="Times New Roman"/>
        <family val="1"/>
        <charset val="204"/>
      </rPr>
      <t>228</t>
    </r>
    <r>
      <rPr>
        <sz val="11"/>
        <color rgb="FF000000"/>
        <rFont val="Times New Roman"/>
        <family val="1"/>
        <charset val="204"/>
      </rPr>
      <t xml:space="preserve"> Налогового кодекса Российской Федерации</t>
    </r>
  </si>
  <si>
    <r>
      <t>Субвенции бюджетам сельских поселений на выполнение передаваемых полномочий субъектов Российской Федерации</t>
    </r>
    <r>
      <rPr>
        <sz val="11"/>
        <color rgb="FF000000"/>
        <rFont val="Times New Roman"/>
        <family val="1"/>
        <charset val="204"/>
      </rPr>
      <t xml:space="preserve"> </t>
    </r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</si>
  <si>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</si>
  <si>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</si>
  <si>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</si>
  <si>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</si>
  <si>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2025 год</t>
  </si>
  <si>
    <t>000 1 16 18000 02 0000 140</t>
  </si>
  <si>
    <t>2026 год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</si>
  <si>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</si>
  <si>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Поправки на 2025 год</t>
  </si>
  <si>
    <t>Уточненный план 2025 год</t>
  </si>
  <si>
    <t>Поправки на 2026 год</t>
  </si>
  <si>
    <t xml:space="preserve">000 2 02 49999 00 0000 150 </t>
  </si>
  <si>
    <t>Прочие межбюджетные трансферты, передаваемые бюджетам</t>
  </si>
  <si>
    <t xml:space="preserve">000 2 02 49999 10 0000 150 </t>
  </si>
  <si>
    <t>Прочие межбюджетные трансферты, передаваемые бюджетам сельских поселений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</si>
  <si>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</si>
  <si>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</si>
  <si>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Изменение бюджетных назначений по доходам Кузьмичевского сельского поселения Городищенского муниципального района  на 2025 год </t>
  </si>
  <si>
    <t>0 0 944</t>
  </si>
  <si>
    <t>0 0 968</t>
  </si>
  <si>
    <t>0 0 909</t>
  </si>
  <si>
    <t>0 0 365</t>
  </si>
  <si>
    <t>Доп. ФК</t>
  </si>
  <si>
    <t>0 0 000</t>
  </si>
  <si>
    <t>в том числе:</t>
  </si>
  <si>
    <t>000 1 16 07090 10 0000 140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</si>
  <si>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поселенияв бюджеты поселений</t>
  </si>
  <si>
    <t>000 1 13 02995 10 0000 130</t>
  </si>
  <si>
    <t>Прочие доходы от компенсации затрат бюджетов</t>
  </si>
  <si>
    <t>0 0 970</t>
  </si>
  <si>
    <t xml:space="preserve">Приложение 1
к Решению Совета депутатов 
Кузьмичевского сельского поселнения
от "18" ноября 2025 года № 9/2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</si>
</sst>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0" fontId="12" fillId="0" borderId="8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right" vertical="top" wrapText="1"/>
    </xf>
    <xf numFmtId="0" fontId="11" fillId="0" borderId="8" xfId="0" applyFont="1" applyBorder="1" applyAlignment="1">
      <alignment horizontal="justify" vertical="top" wrapText="1"/>
    </xf>
    <xf numFmtId="0" fontId="6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9" fillId="0" borderId="8" xfId="1" applyFont="1" applyBorder="1" applyAlignment="1" applyProtection="1">
      <alignment horizontal="justify" wrapText="1"/>
    </xf>
    <xf numFmtId="2" fontId="9" fillId="0" borderId="8" xfId="1" applyNumberFormat="1" applyFont="1" applyBorder="1" applyAlignment="1" applyProtection="1">
      <alignment horizontal="justify" wrapText="1"/>
    </xf>
    <xf numFmtId="0" fontId="4" fillId="0" borderId="8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0" fontId="10" fillId="0" borderId="8" xfId="0" applyFont="1" applyBorder="1" applyAlignment="1">
      <alignment horizontal="justify" vertical="top" wrapText="1"/>
    </xf>
    <xf numFmtId="2" fontId="5" fillId="0" borderId="8" xfId="0" applyNumberFormat="1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/>
    </xf>
    <xf numFmtId="0" fontId="5" fillId="0" borderId="8" xfId="0" applyFont="1" applyBorder="1" applyAlignment="1">
      <alignment horizontal="right" vertical="top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justify" vertical="top"/>
    </xf>
    <xf numFmtId="0" fontId="1" fillId="0" borderId="8" xfId="0" applyFont="1" applyBorder="1" applyAlignment="1">
      <alignment horizontal="right" vertical="top"/>
    </xf>
    <xf numFmtId="0" fontId="3" fillId="0" borderId="8" xfId="0" applyFont="1" applyBorder="1" applyAlignment="1">
      <alignment vertical="top"/>
    </xf>
    <xf numFmtId="4" fontId="1" fillId="0" borderId="8" xfId="0" applyNumberFormat="1" applyFont="1" applyBorder="1" applyAlignment="1">
      <alignment horizontal="right" vertical="top"/>
    </xf>
    <xf numFmtId="0" fontId="3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1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right" vertical="top" wrapText="1"/>
    </xf>
    <xf numFmtId="0" fontId="6" fillId="0" borderId="8" xfId="0" applyFont="1" applyBorder="1" applyAlignment="1">
      <alignment vertical="top"/>
    </xf>
    <xf numFmtId="4" fontId="6" fillId="0" borderId="8" xfId="0" applyNumberFormat="1" applyFont="1" applyBorder="1" applyAlignment="1">
      <alignment horizontal="right" vertical="top"/>
    </xf>
    <xf numFmtId="4" fontId="5" fillId="0" borderId="8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wrapText="1"/>
    </xf>
    <xf numFmtId="0" fontId="12" fillId="0" borderId="13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9" fillId="0" borderId="15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 wrapText="1"/>
    </xf>
    <xf numFmtId="49" fontId="13" fillId="2" borderId="8" xfId="0" applyNumberFormat="1" applyFont="1" applyFill="1" applyBorder="1" applyAlignment="1">
      <alignment horizontal="left" vertical="top" wrapText="1"/>
    </xf>
    <xf numFmtId="4" fontId="1" fillId="2" borderId="8" xfId="0" applyNumberFormat="1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4" fontId="14" fillId="0" borderId="8" xfId="0" applyNumberFormat="1" applyFont="1" applyBorder="1" applyAlignment="1">
      <alignment horizontal="right" vertical="top" wrapText="1"/>
    </xf>
    <xf numFmtId="0" fontId="11" fillId="0" borderId="8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3EB105A8FF49B0BBFE39957AD763711143D0F608D51553393417F0D3149ADD84030F28CAC8FC9wEt9L" TargetMode="External"/><Relationship Id="rId1" Type="http://schemas.openxmlformats.org/officeDocument/2006/relationships/hyperlink" Target="consultantplus://offline/ref=45E055F1D63663B62F97E2E1473FB020348D2A72C25A9CB84B2415F82CB6237B51B50AA9B79C3B92W3tD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7"/>
  <sheetViews>
    <sheetView tabSelected="1" zoomScaleNormal="100" workbookViewId="0">
      <selection activeCell="A5" sqref="A5:H5"/>
    </sheetView>
  </sheetViews>
  <sheetFormatPr defaultRowHeight="15"/>
  <cols>
    <col min="1" max="1" width="29.5703125" style="27" customWidth="1"/>
    <col min="2" max="2" width="49.85546875" style="28" customWidth="1"/>
    <col min="3" max="3" width="10.42578125" style="28" customWidth="1"/>
    <col min="4" max="4" width="14.85546875" customWidth="1"/>
    <col min="5" max="5" width="13.28515625" customWidth="1"/>
    <col min="6" max="6" width="14.42578125" customWidth="1"/>
    <col min="7" max="7" width="15.42578125" hidden="1" customWidth="1"/>
    <col min="8" max="8" width="11.42578125" hidden="1" customWidth="1"/>
  </cols>
  <sheetData>
    <row r="1" spans="1:8" ht="53.45" customHeight="1">
      <c r="B1" s="50" t="s">
        <v>146</v>
      </c>
      <c r="C1" s="50"/>
      <c r="D1" s="50"/>
      <c r="E1" s="50"/>
      <c r="F1" s="50"/>
      <c r="G1" s="50"/>
      <c r="H1" s="50"/>
    </row>
    <row r="2" spans="1:8" ht="27.95" customHeight="1">
      <c r="B2" s="50"/>
      <c r="C2" s="50"/>
      <c r="D2" s="50"/>
      <c r="E2" s="50"/>
      <c r="F2" s="50"/>
      <c r="G2" s="50"/>
      <c r="H2" s="50"/>
    </row>
    <row r="3" spans="1:8" ht="17.100000000000001" customHeight="1">
      <c r="D3" s="38"/>
      <c r="E3" s="38"/>
      <c r="F3" s="38"/>
      <c r="G3" s="38"/>
      <c r="H3" s="38"/>
    </row>
    <row r="4" spans="1:8" ht="18" customHeight="1">
      <c r="D4" s="38"/>
      <c r="E4" s="38"/>
      <c r="F4" s="38"/>
      <c r="G4" s="38"/>
      <c r="H4" s="38"/>
    </row>
    <row r="5" spans="1:8" ht="65.45" customHeight="1">
      <c r="A5" s="53" t="s">
        <v>133</v>
      </c>
      <c r="B5" s="53"/>
      <c r="C5" s="53"/>
      <c r="D5" s="53"/>
      <c r="E5" s="53"/>
      <c r="F5" s="53"/>
      <c r="G5" s="53"/>
      <c r="H5" s="53"/>
    </row>
    <row r="7" spans="1:8" ht="15.75" thickBot="1">
      <c r="F7" s="1"/>
    </row>
    <row r="8" spans="1:8" ht="30" customHeight="1">
      <c r="A8" s="54" t="s">
        <v>0</v>
      </c>
      <c r="B8" s="51" t="s">
        <v>1</v>
      </c>
      <c r="C8" s="51" t="s">
        <v>138</v>
      </c>
      <c r="D8" s="57" t="s">
        <v>120</v>
      </c>
      <c r="E8" s="59" t="s">
        <v>124</v>
      </c>
      <c r="F8" s="61" t="s">
        <v>125</v>
      </c>
      <c r="G8" s="57" t="s">
        <v>122</v>
      </c>
      <c r="H8" s="59" t="s">
        <v>126</v>
      </c>
    </row>
    <row r="9" spans="1:8" ht="15" customHeight="1" thickBot="1">
      <c r="A9" s="55"/>
      <c r="B9" s="56"/>
      <c r="C9" s="52"/>
      <c r="D9" s="58"/>
      <c r="E9" s="60"/>
      <c r="F9" s="62"/>
      <c r="G9" s="58"/>
      <c r="H9" s="60"/>
    </row>
    <row r="10" spans="1:8" ht="16.5" thickBot="1">
      <c r="A10" s="24">
        <v>1</v>
      </c>
      <c r="B10" s="25">
        <v>2</v>
      </c>
      <c r="C10" s="25"/>
      <c r="D10" s="25">
        <v>3</v>
      </c>
      <c r="E10" s="26">
        <v>4</v>
      </c>
      <c r="F10" s="25">
        <v>5</v>
      </c>
      <c r="G10" s="25">
        <v>6</v>
      </c>
      <c r="H10" s="26">
        <v>7</v>
      </c>
    </row>
    <row r="11" spans="1:8" ht="13.5" customHeight="1">
      <c r="A11" s="2"/>
      <c r="B11" s="3"/>
      <c r="C11" s="3"/>
      <c r="D11" s="2"/>
      <c r="E11" s="2"/>
      <c r="F11" s="2"/>
      <c r="G11" s="2"/>
      <c r="H11" s="2"/>
    </row>
    <row r="12" spans="1:8" ht="15.75">
      <c r="A12" s="30" t="s">
        <v>2</v>
      </c>
      <c r="B12" s="7" t="s">
        <v>3</v>
      </c>
      <c r="C12" s="31" t="s">
        <v>139</v>
      </c>
      <c r="D12" s="4">
        <f t="shared" ref="D12:H12" si="0">D14+D28+D56+D62+D78+D84+D86+D92+D100+D102+D108</f>
        <v>26613764</v>
      </c>
      <c r="E12" s="4">
        <f t="shared" si="0"/>
        <v>1050433</v>
      </c>
      <c r="F12" s="4">
        <f t="shared" si="0"/>
        <v>27664197</v>
      </c>
      <c r="G12" s="4">
        <f t="shared" si="0"/>
        <v>27167494</v>
      </c>
      <c r="H12" s="4">
        <f t="shared" si="0"/>
        <v>0</v>
      </c>
    </row>
    <row r="13" spans="1:8" ht="12.95" customHeight="1">
      <c r="A13" s="31"/>
      <c r="B13" s="5"/>
      <c r="C13" s="5"/>
      <c r="D13" s="6"/>
      <c r="E13" s="6"/>
      <c r="F13" s="6"/>
      <c r="G13" s="6"/>
      <c r="H13" s="6"/>
    </row>
    <row r="14" spans="1:8" ht="15.75">
      <c r="A14" s="30" t="s">
        <v>4</v>
      </c>
      <c r="B14" s="7" t="s">
        <v>5</v>
      </c>
      <c r="C14" s="31" t="s">
        <v>139</v>
      </c>
      <c r="D14" s="4">
        <f>D16</f>
        <v>20078457</v>
      </c>
      <c r="E14" s="4">
        <f t="shared" ref="E14:H14" si="1">E16</f>
        <v>-511613</v>
      </c>
      <c r="F14" s="4">
        <f t="shared" si="1"/>
        <v>19566844</v>
      </c>
      <c r="G14" s="4">
        <f t="shared" si="1"/>
        <v>21860500</v>
      </c>
      <c r="H14" s="4">
        <f t="shared" si="1"/>
        <v>0</v>
      </c>
    </row>
    <row r="15" spans="1:8" ht="15.75">
      <c r="A15" s="31"/>
      <c r="B15" s="5"/>
      <c r="C15" s="5"/>
      <c r="D15" s="8"/>
      <c r="E15" s="8"/>
      <c r="F15" s="8"/>
      <c r="G15" s="8"/>
      <c r="H15" s="8"/>
    </row>
    <row r="16" spans="1:8" ht="15.75">
      <c r="A16" s="31" t="s">
        <v>6</v>
      </c>
      <c r="B16" s="5" t="s">
        <v>7</v>
      </c>
      <c r="C16" s="31" t="s">
        <v>139</v>
      </c>
      <c r="D16" s="4">
        <f>D18+D20+D22+D24+D26</f>
        <v>20078457</v>
      </c>
      <c r="E16" s="4">
        <f t="shared" ref="E16:F16" si="2">E18+E20+E22+E24+E26</f>
        <v>-511613</v>
      </c>
      <c r="F16" s="4">
        <f t="shared" si="2"/>
        <v>19566844</v>
      </c>
      <c r="G16" s="4">
        <f t="shared" ref="G16:H16" si="3">G18+G20+G22+G24</f>
        <v>21860500</v>
      </c>
      <c r="H16" s="4">
        <f t="shared" si="3"/>
        <v>0</v>
      </c>
    </row>
    <row r="17" spans="1:8" ht="15.75">
      <c r="A17" s="31"/>
      <c r="B17" s="5"/>
      <c r="C17" s="5"/>
      <c r="D17" s="8"/>
      <c r="E17" s="8"/>
      <c r="F17" s="8"/>
      <c r="G17" s="8"/>
      <c r="H17" s="8"/>
    </row>
    <row r="18" spans="1:8" ht="71.45" customHeight="1">
      <c r="A18" s="31" t="s">
        <v>8</v>
      </c>
      <c r="B18" s="5" t="s">
        <v>114</v>
      </c>
      <c r="C18" s="31" t="s">
        <v>139</v>
      </c>
      <c r="D18" s="9">
        <v>15030457</v>
      </c>
      <c r="E18" s="9">
        <v>-256613</v>
      </c>
      <c r="F18" s="9">
        <f>D18+E18</f>
        <v>14773844</v>
      </c>
      <c r="G18" s="9">
        <v>16660500</v>
      </c>
      <c r="H18" s="9"/>
    </row>
    <row r="19" spans="1:8" ht="15.75">
      <c r="A19" s="31"/>
      <c r="B19" s="5"/>
      <c r="C19" s="31"/>
      <c r="D19" s="9"/>
      <c r="E19" s="9"/>
      <c r="F19" s="9"/>
      <c r="G19" s="9"/>
      <c r="H19" s="9"/>
    </row>
    <row r="20" spans="1:8" ht="111.6" customHeight="1">
      <c r="A20" s="31" t="s">
        <v>9</v>
      </c>
      <c r="B20" s="5" t="s">
        <v>10</v>
      </c>
      <c r="C20" s="31" t="s">
        <v>139</v>
      </c>
      <c r="D20" s="9">
        <v>120000</v>
      </c>
      <c r="E20" s="9">
        <v>8000</v>
      </c>
      <c r="F20" s="9">
        <f>D20+E20</f>
        <v>128000</v>
      </c>
      <c r="G20" s="9">
        <v>150000</v>
      </c>
      <c r="H20" s="9"/>
    </row>
    <row r="21" spans="1:8" ht="15.75">
      <c r="A21" s="31"/>
      <c r="B21" s="5"/>
      <c r="C21" s="31"/>
      <c r="D21" s="9"/>
      <c r="E21" s="9"/>
      <c r="F21" s="9"/>
      <c r="G21" s="9"/>
      <c r="H21" s="9"/>
    </row>
    <row r="22" spans="1:8" ht="60">
      <c r="A22" s="31" t="s">
        <v>11</v>
      </c>
      <c r="B22" s="10" t="s">
        <v>12</v>
      </c>
      <c r="C22" s="31" t="s">
        <v>139</v>
      </c>
      <c r="D22" s="9">
        <v>50000</v>
      </c>
      <c r="E22" s="9">
        <v>45000</v>
      </c>
      <c r="F22" s="9">
        <f>D22+E22</f>
        <v>95000</v>
      </c>
      <c r="G22" s="9">
        <v>50000</v>
      </c>
      <c r="H22" s="9"/>
    </row>
    <row r="23" spans="1:8" ht="15.75">
      <c r="A23" s="31"/>
      <c r="B23" s="5"/>
      <c r="C23" s="31"/>
      <c r="D23" s="8"/>
      <c r="E23" s="8"/>
      <c r="F23" s="8"/>
      <c r="G23" s="8"/>
      <c r="H23" s="8"/>
    </row>
    <row r="24" spans="1:8" ht="96.6" customHeight="1">
      <c r="A24" s="31" t="s">
        <v>13</v>
      </c>
      <c r="B24" s="11" t="s">
        <v>14</v>
      </c>
      <c r="C24" s="31" t="s">
        <v>139</v>
      </c>
      <c r="D24" s="9">
        <v>4800000</v>
      </c>
      <c r="E24" s="9">
        <v>-300000</v>
      </c>
      <c r="F24" s="9">
        <f>D24+E24</f>
        <v>4500000</v>
      </c>
      <c r="G24" s="9">
        <v>5000000</v>
      </c>
      <c r="H24" s="9"/>
    </row>
    <row r="25" spans="1:8" ht="15.75">
      <c r="A25" s="31"/>
      <c r="B25" s="5"/>
      <c r="C25" s="31" t="s">
        <v>139</v>
      </c>
      <c r="D25" s="9"/>
      <c r="E25" s="8"/>
      <c r="F25" s="9"/>
      <c r="G25" s="8"/>
      <c r="H25" s="8"/>
    </row>
    <row r="26" spans="1:8" ht="84.6" customHeight="1">
      <c r="A26" s="42" t="s">
        <v>131</v>
      </c>
      <c r="B26" s="43" t="s">
        <v>132</v>
      </c>
      <c r="C26" s="31" t="s">
        <v>139</v>
      </c>
      <c r="D26" s="9">
        <v>78000</v>
      </c>
      <c r="E26" s="8">
        <v>-8000</v>
      </c>
      <c r="F26" s="9">
        <f t="shared" ref="F26" si="4">D26+E26</f>
        <v>70000</v>
      </c>
      <c r="G26" s="8"/>
      <c r="H26" s="8"/>
    </row>
    <row r="27" spans="1:8" ht="15.75">
      <c r="A27" s="40"/>
      <c r="B27" s="5"/>
      <c r="C27" s="31"/>
      <c r="D27" s="8"/>
      <c r="E27" s="8"/>
      <c r="F27" s="8"/>
      <c r="G27" s="8"/>
      <c r="H27" s="8"/>
    </row>
    <row r="28" spans="1:8" ht="32.1" customHeight="1">
      <c r="A28" s="30" t="s">
        <v>15</v>
      </c>
      <c r="B28" s="7" t="s">
        <v>16</v>
      </c>
      <c r="C28" s="31" t="s">
        <v>139</v>
      </c>
      <c r="D28" s="4">
        <f>D30</f>
        <v>1241330</v>
      </c>
      <c r="E28" s="4">
        <f t="shared" ref="E28:H28" si="5">E30</f>
        <v>785</v>
      </c>
      <c r="F28" s="4">
        <f t="shared" si="5"/>
        <v>1242115</v>
      </c>
      <c r="G28" s="4">
        <f t="shared" si="5"/>
        <v>1329604</v>
      </c>
      <c r="H28" s="4">
        <f t="shared" si="5"/>
        <v>0</v>
      </c>
    </row>
    <row r="29" spans="1:8" ht="15.75">
      <c r="A29" s="31"/>
      <c r="B29" s="5"/>
      <c r="C29" s="31"/>
      <c r="D29" s="8"/>
      <c r="E29" s="8"/>
      <c r="F29" s="8"/>
      <c r="G29" s="8"/>
      <c r="H29" s="8"/>
    </row>
    <row r="30" spans="1:8" ht="29.45" customHeight="1">
      <c r="A30" s="31" t="s">
        <v>17</v>
      </c>
      <c r="B30" s="5" t="s">
        <v>18</v>
      </c>
      <c r="C30" s="31" t="s">
        <v>139</v>
      </c>
      <c r="D30" s="4">
        <f>D32+D38+D44+D50</f>
        <v>1241330</v>
      </c>
      <c r="E30" s="4">
        <f>E32+E38+E44+E50</f>
        <v>785</v>
      </c>
      <c r="F30" s="4">
        <f t="shared" ref="F30:H30" si="6">F32+F38+F44+F50</f>
        <v>1242115</v>
      </c>
      <c r="G30" s="4">
        <f t="shared" si="6"/>
        <v>1329604</v>
      </c>
      <c r="H30" s="4">
        <f t="shared" si="6"/>
        <v>0</v>
      </c>
    </row>
    <row r="31" spans="1:8" ht="15.75">
      <c r="A31" s="32"/>
      <c r="B31" s="5"/>
      <c r="C31" s="31"/>
      <c r="D31" s="8"/>
      <c r="E31" s="8"/>
      <c r="F31" s="8"/>
      <c r="G31" s="8"/>
      <c r="H31" s="8"/>
    </row>
    <row r="32" spans="1:8" ht="85.5" customHeight="1">
      <c r="A32" s="31" t="s">
        <v>19</v>
      </c>
      <c r="B32" s="5" t="s">
        <v>20</v>
      </c>
      <c r="C32" s="31" t="s">
        <v>139</v>
      </c>
      <c r="D32" s="9">
        <f>D34+D36</f>
        <v>649237</v>
      </c>
      <c r="E32" s="9">
        <f>E34+E36</f>
        <v>-7984</v>
      </c>
      <c r="F32" s="9">
        <f t="shared" ref="F32:G32" si="7">F34+F36</f>
        <v>641253</v>
      </c>
      <c r="G32" s="9">
        <f t="shared" si="7"/>
        <v>696089</v>
      </c>
      <c r="H32" s="9"/>
    </row>
    <row r="33" spans="1:8" ht="15.75">
      <c r="A33" s="31"/>
      <c r="B33" s="5"/>
      <c r="C33" s="31"/>
      <c r="D33" s="12"/>
      <c r="E33" s="12"/>
      <c r="F33" s="12"/>
      <c r="G33" s="12"/>
      <c r="H33" s="12"/>
    </row>
    <row r="34" spans="1:8" ht="117.95" customHeight="1">
      <c r="A34" s="31" t="s">
        <v>21</v>
      </c>
      <c r="B34" s="5" t="s">
        <v>22</v>
      </c>
      <c r="C34" s="31" t="s">
        <v>139</v>
      </c>
      <c r="D34" s="9">
        <v>649237</v>
      </c>
      <c r="E34" s="9">
        <v>-7984</v>
      </c>
      <c r="F34" s="9">
        <f>D34+E34</f>
        <v>641253</v>
      </c>
      <c r="G34" s="9">
        <v>696089</v>
      </c>
      <c r="H34" s="9"/>
    </row>
    <row r="35" spans="1:8" ht="15.75">
      <c r="A35" s="31"/>
      <c r="B35" s="5"/>
      <c r="C35" s="31"/>
      <c r="D35" s="13"/>
      <c r="E35" s="13"/>
      <c r="F35" s="13"/>
      <c r="G35" s="13"/>
      <c r="H35" s="13"/>
    </row>
    <row r="36" spans="1:8" ht="120.6" hidden="1" customHeight="1">
      <c r="A36" s="31" t="s">
        <v>23</v>
      </c>
      <c r="B36" s="5" t="s">
        <v>24</v>
      </c>
      <c r="C36" s="31" t="s">
        <v>139</v>
      </c>
      <c r="D36" s="9"/>
      <c r="E36" s="9"/>
      <c r="F36" s="9"/>
      <c r="G36" s="9"/>
      <c r="H36" s="9"/>
    </row>
    <row r="37" spans="1:8" ht="15.6" hidden="1" customHeight="1">
      <c r="A37" s="31"/>
      <c r="B37" s="5"/>
      <c r="C37" s="31" t="s">
        <v>139</v>
      </c>
      <c r="D37" s="12"/>
      <c r="E37" s="12"/>
      <c r="F37" s="12"/>
      <c r="G37" s="12"/>
      <c r="H37" s="12"/>
    </row>
    <row r="38" spans="1:8" ht="99.95" customHeight="1">
      <c r="A38" s="31" t="s">
        <v>25</v>
      </c>
      <c r="B38" s="5" t="s">
        <v>26</v>
      </c>
      <c r="C38" s="31" t="s">
        <v>139</v>
      </c>
      <c r="D38" s="9">
        <f>D40+D42</f>
        <v>2925</v>
      </c>
      <c r="E38" s="9">
        <f>E40+E42</f>
        <v>763</v>
      </c>
      <c r="F38" s="9">
        <f t="shared" ref="F38:G38" si="8">F40+F42</f>
        <v>3688</v>
      </c>
      <c r="G38" s="9">
        <f t="shared" si="8"/>
        <v>3228</v>
      </c>
      <c r="H38" s="9"/>
    </row>
    <row r="39" spans="1:8" ht="15.75">
      <c r="A39" s="31"/>
      <c r="B39" s="5"/>
      <c r="C39" s="31"/>
      <c r="D39" s="13"/>
      <c r="E39" s="13"/>
      <c r="F39" s="13"/>
      <c r="G39" s="13"/>
      <c r="H39" s="13"/>
    </row>
    <row r="40" spans="1:8" ht="129.6" customHeight="1">
      <c r="A40" s="31" t="s">
        <v>27</v>
      </c>
      <c r="B40" s="5" t="s">
        <v>28</v>
      </c>
      <c r="C40" s="31" t="s">
        <v>139</v>
      </c>
      <c r="D40" s="9">
        <v>2925</v>
      </c>
      <c r="E40" s="9">
        <v>763</v>
      </c>
      <c r="F40" s="9">
        <f>D40+E40</f>
        <v>3688</v>
      </c>
      <c r="G40" s="9">
        <v>3228</v>
      </c>
      <c r="H40" s="9"/>
    </row>
    <row r="41" spans="1:8" ht="15.75">
      <c r="A41" s="31"/>
      <c r="B41" s="5"/>
      <c r="C41" s="31"/>
      <c r="D41" s="13"/>
      <c r="E41" s="13"/>
      <c r="F41" s="13"/>
      <c r="G41" s="13"/>
      <c r="H41" s="13"/>
    </row>
    <row r="42" spans="1:8" ht="141.6" hidden="1" customHeight="1">
      <c r="A42" s="31" t="s">
        <v>29</v>
      </c>
      <c r="B42" s="5" t="s">
        <v>30</v>
      </c>
      <c r="C42" s="31" t="s">
        <v>139</v>
      </c>
      <c r="D42" s="13"/>
      <c r="E42" s="13"/>
      <c r="F42" s="9"/>
      <c r="G42" s="13"/>
      <c r="H42" s="13"/>
    </row>
    <row r="43" spans="1:8" ht="15.6" hidden="1" customHeight="1">
      <c r="A43" s="31"/>
      <c r="B43" s="5"/>
      <c r="C43" s="31" t="s">
        <v>139</v>
      </c>
      <c r="D43" s="12"/>
      <c r="E43" s="12"/>
      <c r="F43" s="12"/>
      <c r="G43" s="12"/>
      <c r="H43" s="12"/>
    </row>
    <row r="44" spans="1:8" ht="70.5" customHeight="1">
      <c r="A44" s="31" t="s">
        <v>31</v>
      </c>
      <c r="B44" s="5" t="s">
        <v>32</v>
      </c>
      <c r="C44" s="31" t="s">
        <v>139</v>
      </c>
      <c r="D44" s="9">
        <f>D46+D48</f>
        <v>589168</v>
      </c>
      <c r="E44" s="9">
        <f t="shared" ref="E44:H44" si="9">E46+E48</f>
        <v>8006</v>
      </c>
      <c r="F44" s="9">
        <f t="shared" si="9"/>
        <v>597174</v>
      </c>
      <c r="G44" s="9">
        <f t="shared" si="9"/>
        <v>630287</v>
      </c>
      <c r="H44" s="9">
        <f t="shared" si="9"/>
        <v>0</v>
      </c>
    </row>
    <row r="45" spans="1:8" ht="15.75">
      <c r="A45" s="31"/>
      <c r="B45" s="5"/>
      <c r="C45" s="31"/>
      <c r="D45" s="13"/>
      <c r="E45" s="13"/>
      <c r="F45" s="13"/>
      <c r="G45" s="13"/>
      <c r="H45" s="13"/>
    </row>
    <row r="46" spans="1:8" ht="112.5" customHeight="1">
      <c r="A46" s="31" t="s">
        <v>33</v>
      </c>
      <c r="B46" s="5" t="s">
        <v>34</v>
      </c>
      <c r="C46" s="31" t="s">
        <v>139</v>
      </c>
      <c r="D46" s="9">
        <v>589168</v>
      </c>
      <c r="E46" s="9">
        <v>8006</v>
      </c>
      <c r="F46" s="9">
        <f>D46+E46</f>
        <v>597174</v>
      </c>
      <c r="G46" s="9">
        <v>630287</v>
      </c>
      <c r="H46" s="9"/>
    </row>
    <row r="47" spans="1:8" ht="15.75">
      <c r="A47" s="31"/>
      <c r="B47" s="5"/>
      <c r="C47" s="31"/>
      <c r="D47" s="13"/>
      <c r="E47" s="13"/>
      <c r="F47" s="13"/>
      <c r="G47" s="13"/>
      <c r="H47" s="13"/>
    </row>
    <row r="48" spans="1:8" ht="117.95" hidden="1" customHeight="1">
      <c r="A48" s="31" t="s">
        <v>35</v>
      </c>
      <c r="B48" s="5" t="s">
        <v>36</v>
      </c>
      <c r="C48" s="31" t="s">
        <v>139</v>
      </c>
      <c r="D48" s="9"/>
      <c r="E48" s="9"/>
      <c r="F48" s="9"/>
      <c r="G48" s="9"/>
      <c r="H48" s="9"/>
    </row>
    <row r="49" spans="1:8" ht="15.6" hidden="1" customHeight="1">
      <c r="A49" s="31"/>
      <c r="B49" s="5"/>
      <c r="C49" s="31" t="s">
        <v>139</v>
      </c>
      <c r="D49" s="12"/>
      <c r="E49" s="12"/>
      <c r="F49" s="12"/>
      <c r="G49" s="12"/>
      <c r="H49" s="12"/>
    </row>
    <row r="50" spans="1:8" ht="84.95" customHeight="1">
      <c r="A50" s="31" t="s">
        <v>37</v>
      </c>
      <c r="B50" s="5" t="s">
        <v>38</v>
      </c>
      <c r="C50" s="31" t="s">
        <v>139</v>
      </c>
      <c r="D50" s="9">
        <f>D52+D54</f>
        <v>0</v>
      </c>
      <c r="E50" s="9">
        <f t="shared" ref="E50:H50" si="10">E52+E54</f>
        <v>0</v>
      </c>
      <c r="F50" s="9">
        <f t="shared" si="10"/>
        <v>0</v>
      </c>
      <c r="G50" s="9">
        <f t="shared" si="10"/>
        <v>0</v>
      </c>
      <c r="H50" s="9">
        <f t="shared" si="10"/>
        <v>0</v>
      </c>
    </row>
    <row r="51" spans="1:8" ht="15.75">
      <c r="A51" s="31"/>
      <c r="B51" s="5"/>
      <c r="C51" s="31"/>
      <c r="D51" s="13"/>
      <c r="E51" s="13"/>
      <c r="F51" s="13"/>
      <c r="G51" s="13"/>
      <c r="H51" s="13"/>
    </row>
    <row r="52" spans="1:8" ht="116.1" customHeight="1">
      <c r="A52" s="31" t="s">
        <v>39</v>
      </c>
      <c r="B52" s="5" t="s">
        <v>40</v>
      </c>
      <c r="C52" s="31" t="s">
        <v>139</v>
      </c>
      <c r="D52" s="9">
        <v>0</v>
      </c>
      <c r="E52" s="9">
        <v>0</v>
      </c>
      <c r="F52" s="9">
        <f>D52+E52</f>
        <v>0</v>
      </c>
      <c r="G52" s="9">
        <v>0</v>
      </c>
      <c r="H52" s="9">
        <v>0</v>
      </c>
    </row>
    <row r="53" spans="1:8" ht="15.6" hidden="1" customHeight="1">
      <c r="A53" s="31"/>
      <c r="B53" s="5"/>
      <c r="C53" s="31" t="s">
        <v>139</v>
      </c>
      <c r="D53" s="13"/>
      <c r="E53" s="13"/>
      <c r="F53" s="13"/>
      <c r="G53" s="13"/>
      <c r="H53" s="13"/>
    </row>
    <row r="54" spans="1:8" ht="115.5" hidden="1" customHeight="1">
      <c r="A54" s="31" t="s">
        <v>41</v>
      </c>
      <c r="B54" s="5" t="s">
        <v>42</v>
      </c>
      <c r="C54" s="31" t="s">
        <v>139</v>
      </c>
      <c r="D54" s="9"/>
      <c r="E54" s="9"/>
      <c r="F54" s="9"/>
      <c r="G54" s="9"/>
      <c r="H54" s="9"/>
    </row>
    <row r="55" spans="1:8" ht="15.75">
      <c r="A55" s="31"/>
      <c r="B55" s="5"/>
      <c r="C55" s="31"/>
      <c r="D55" s="12"/>
      <c r="E55" s="12"/>
      <c r="F55" s="12"/>
      <c r="G55" s="12"/>
      <c r="H55" s="12"/>
    </row>
    <row r="56" spans="1:8" ht="15.75">
      <c r="A56" s="30" t="s">
        <v>43</v>
      </c>
      <c r="B56" s="7" t="s">
        <v>44</v>
      </c>
      <c r="C56" s="31" t="s">
        <v>139</v>
      </c>
      <c r="D56" s="4">
        <f>D58</f>
        <v>2213055</v>
      </c>
      <c r="E56" s="4">
        <f t="shared" ref="E56:H56" si="11">E58</f>
        <v>1342315</v>
      </c>
      <c r="F56" s="4">
        <f t="shared" si="11"/>
        <v>3555370</v>
      </c>
      <c r="G56" s="4">
        <f t="shared" si="11"/>
        <v>1176090</v>
      </c>
      <c r="H56" s="4">
        <f t="shared" si="11"/>
        <v>0</v>
      </c>
    </row>
    <row r="57" spans="1:8" ht="15.75">
      <c r="A57" s="31"/>
      <c r="B57" s="5"/>
      <c r="C57" s="31"/>
      <c r="D57" s="8"/>
      <c r="E57" s="8"/>
      <c r="F57" s="8"/>
      <c r="G57" s="8"/>
      <c r="H57" s="8"/>
    </row>
    <row r="58" spans="1:8" ht="15.75">
      <c r="A58" s="31" t="s">
        <v>45</v>
      </c>
      <c r="B58" s="5" t="s">
        <v>46</v>
      </c>
      <c r="C58" s="31" t="s">
        <v>139</v>
      </c>
      <c r="D58" s="9">
        <f>D60</f>
        <v>2213055</v>
      </c>
      <c r="E58" s="9">
        <f t="shared" ref="E58:H58" si="12">E60</f>
        <v>1342315</v>
      </c>
      <c r="F58" s="9">
        <f t="shared" si="12"/>
        <v>3555370</v>
      </c>
      <c r="G58" s="9">
        <f t="shared" si="12"/>
        <v>1176090</v>
      </c>
      <c r="H58" s="9">
        <f t="shared" si="12"/>
        <v>0</v>
      </c>
    </row>
    <row r="59" spans="1:8" ht="15.75">
      <c r="A59" s="31"/>
      <c r="B59" s="5"/>
      <c r="C59" s="31"/>
      <c r="D59" s="13"/>
      <c r="E59" s="13"/>
      <c r="F59" s="13"/>
      <c r="G59" s="13"/>
      <c r="H59" s="13"/>
    </row>
    <row r="60" spans="1:8" ht="15.75">
      <c r="A60" s="31" t="s">
        <v>47</v>
      </c>
      <c r="B60" s="5" t="s">
        <v>46</v>
      </c>
      <c r="C60" s="31" t="s">
        <v>139</v>
      </c>
      <c r="D60" s="9">
        <v>2213055</v>
      </c>
      <c r="E60" s="9">
        <v>1342315</v>
      </c>
      <c r="F60" s="9">
        <f>D60+E60</f>
        <v>3555370</v>
      </c>
      <c r="G60" s="9">
        <v>1176090</v>
      </c>
      <c r="H60" s="9"/>
    </row>
    <row r="61" spans="1:8" ht="15.75">
      <c r="A61" s="31"/>
      <c r="B61" s="5"/>
      <c r="C61" s="31"/>
      <c r="D61" s="13"/>
      <c r="E61" s="13"/>
      <c r="F61" s="13"/>
      <c r="G61" s="13"/>
      <c r="H61" s="13"/>
    </row>
    <row r="62" spans="1:8" ht="15.75">
      <c r="A62" s="30" t="s">
        <v>48</v>
      </c>
      <c r="B62" s="7" t="s">
        <v>49</v>
      </c>
      <c r="C62" s="31" t="s">
        <v>139</v>
      </c>
      <c r="D62" s="4">
        <f>D64+D68</f>
        <v>1770300</v>
      </c>
      <c r="E62" s="4">
        <f t="shared" ref="E62:H62" si="13">E64+E68</f>
        <v>200000</v>
      </c>
      <c r="F62" s="4">
        <f t="shared" si="13"/>
        <v>1970300</v>
      </c>
      <c r="G62" s="4">
        <f t="shared" si="13"/>
        <v>1770300</v>
      </c>
      <c r="H62" s="4">
        <f t="shared" si="13"/>
        <v>0</v>
      </c>
    </row>
    <row r="63" spans="1:8" ht="15.75">
      <c r="A63" s="31"/>
      <c r="B63" s="5"/>
      <c r="C63" s="31"/>
      <c r="D63" s="8"/>
      <c r="E63" s="8"/>
      <c r="F63" s="8"/>
      <c r="G63" s="8"/>
      <c r="H63" s="8"/>
    </row>
    <row r="64" spans="1:8" ht="15.75">
      <c r="A64" s="30" t="s">
        <v>50</v>
      </c>
      <c r="B64" s="7" t="s">
        <v>51</v>
      </c>
      <c r="C64" s="31" t="s">
        <v>139</v>
      </c>
      <c r="D64" s="4">
        <f>D66</f>
        <v>370300</v>
      </c>
      <c r="E64" s="4">
        <f t="shared" ref="E64:H64" si="14">E66</f>
        <v>0</v>
      </c>
      <c r="F64" s="4">
        <f t="shared" si="14"/>
        <v>370300</v>
      </c>
      <c r="G64" s="4">
        <f t="shared" si="14"/>
        <v>370300</v>
      </c>
      <c r="H64" s="4">
        <f t="shared" si="14"/>
        <v>0</v>
      </c>
    </row>
    <row r="65" spans="1:10" ht="15.75">
      <c r="A65" s="31"/>
      <c r="B65" s="5"/>
      <c r="C65" s="31"/>
      <c r="D65" s="8"/>
      <c r="E65" s="8"/>
      <c r="F65" s="8"/>
      <c r="G65" s="8"/>
      <c r="H65" s="8"/>
    </row>
    <row r="66" spans="1:10" ht="46.5" customHeight="1">
      <c r="A66" s="31" t="s">
        <v>52</v>
      </c>
      <c r="B66" s="5" t="s">
        <v>53</v>
      </c>
      <c r="C66" s="31" t="s">
        <v>139</v>
      </c>
      <c r="D66" s="9">
        <v>370300</v>
      </c>
      <c r="E66" s="9"/>
      <c r="F66" s="9">
        <f>D66+E66</f>
        <v>370300</v>
      </c>
      <c r="G66" s="9">
        <v>370300</v>
      </c>
      <c r="H66" s="9"/>
      <c r="J66">
        <v>212418</v>
      </c>
    </row>
    <row r="67" spans="1:10" ht="15.75">
      <c r="A67" s="31"/>
      <c r="B67" s="5"/>
      <c r="C67" s="31"/>
      <c r="D67" s="8"/>
      <c r="E67" s="8"/>
      <c r="F67" s="8"/>
      <c r="G67" s="8"/>
      <c r="H67" s="8"/>
    </row>
    <row r="68" spans="1:10" ht="15.75">
      <c r="A68" s="30" t="s">
        <v>54</v>
      </c>
      <c r="B68" s="7" t="s">
        <v>55</v>
      </c>
      <c r="C68" s="31" t="s">
        <v>139</v>
      </c>
      <c r="D68" s="4">
        <f>D70+D74</f>
        <v>1400000</v>
      </c>
      <c r="E68" s="4">
        <f t="shared" ref="E68:F68" si="15">E70+E74</f>
        <v>200000</v>
      </c>
      <c r="F68" s="4">
        <f t="shared" si="15"/>
        <v>1600000</v>
      </c>
      <c r="G68" s="4">
        <v>1400000</v>
      </c>
      <c r="H68" s="4">
        <f>H70+H74</f>
        <v>0</v>
      </c>
    </row>
    <row r="69" spans="1:10" ht="15.75">
      <c r="A69" s="31"/>
      <c r="B69" s="5"/>
      <c r="C69" s="31"/>
      <c r="D69" s="8"/>
      <c r="E69" s="8"/>
      <c r="F69" s="8"/>
      <c r="G69" s="8"/>
      <c r="H69" s="8"/>
    </row>
    <row r="70" spans="1:10" ht="15.75">
      <c r="A70" s="31" t="s">
        <v>56</v>
      </c>
      <c r="B70" s="5" t="s">
        <v>57</v>
      </c>
      <c r="C70" s="31" t="s">
        <v>139</v>
      </c>
      <c r="D70" s="9">
        <f>D72</f>
        <v>780000</v>
      </c>
      <c r="E70" s="9">
        <f t="shared" ref="E70:F70" si="16">E72</f>
        <v>0</v>
      </c>
      <c r="F70" s="9">
        <f t="shared" si="16"/>
        <v>780000</v>
      </c>
      <c r="G70" s="9">
        <v>780000</v>
      </c>
      <c r="H70" s="9">
        <f t="shared" ref="H70" si="17">H72</f>
        <v>0</v>
      </c>
    </row>
    <row r="71" spans="1:10" ht="15.75">
      <c r="A71" s="39"/>
      <c r="B71" s="5"/>
      <c r="C71" s="31"/>
      <c r="D71" s="8"/>
      <c r="E71" s="8"/>
      <c r="F71" s="8"/>
      <c r="G71" s="8"/>
      <c r="H71" s="8"/>
    </row>
    <row r="72" spans="1:10" ht="45.6" customHeight="1">
      <c r="A72" s="41" t="s">
        <v>58</v>
      </c>
      <c r="B72" s="5" t="s">
        <v>59</v>
      </c>
      <c r="C72" s="31" t="s">
        <v>139</v>
      </c>
      <c r="D72" s="9">
        <v>780000</v>
      </c>
      <c r="E72" s="9"/>
      <c r="F72" s="9">
        <f>D72+E72</f>
        <v>780000</v>
      </c>
      <c r="G72" s="9">
        <v>780000</v>
      </c>
      <c r="H72" s="9"/>
      <c r="J72">
        <v>532080</v>
      </c>
    </row>
    <row r="73" spans="1:10" ht="15.75">
      <c r="A73" s="31"/>
      <c r="B73" s="5"/>
      <c r="C73" s="31"/>
      <c r="D73" s="8"/>
      <c r="E73" s="8"/>
      <c r="F73" s="8"/>
      <c r="G73" s="8"/>
      <c r="H73" s="8"/>
    </row>
    <row r="74" spans="1:10" ht="15.75">
      <c r="A74" s="31" t="s">
        <v>60</v>
      </c>
      <c r="B74" s="5" t="s">
        <v>61</v>
      </c>
      <c r="C74" s="31" t="s">
        <v>139</v>
      </c>
      <c r="D74" s="9">
        <f>D76</f>
        <v>620000</v>
      </c>
      <c r="E74" s="9">
        <f t="shared" ref="E74:F74" si="18">E76</f>
        <v>200000</v>
      </c>
      <c r="F74" s="9">
        <f t="shared" si="18"/>
        <v>820000</v>
      </c>
      <c r="G74" s="9">
        <v>620000</v>
      </c>
      <c r="H74" s="9">
        <f t="shared" ref="H74" si="19">H76</f>
        <v>0</v>
      </c>
    </row>
    <row r="75" spans="1:10" ht="15.75">
      <c r="A75" s="31"/>
      <c r="B75" s="5"/>
      <c r="C75" s="31"/>
      <c r="D75" s="8"/>
      <c r="E75" s="8"/>
      <c r="F75" s="8"/>
      <c r="G75" s="8"/>
      <c r="H75" s="8"/>
    </row>
    <row r="76" spans="1:10" ht="44.1" customHeight="1">
      <c r="A76" s="31" t="s">
        <v>62</v>
      </c>
      <c r="B76" s="5" t="s">
        <v>63</v>
      </c>
      <c r="C76" s="31" t="s">
        <v>139</v>
      </c>
      <c r="D76" s="47">
        <v>620000</v>
      </c>
      <c r="E76" s="47">
        <v>200000</v>
      </c>
      <c r="F76" s="47">
        <f>D76+E76</f>
        <v>820000</v>
      </c>
      <c r="G76" s="9">
        <v>620000</v>
      </c>
      <c r="H76" s="9"/>
      <c r="J76">
        <v>636748</v>
      </c>
    </row>
    <row r="77" spans="1:10" ht="15.75">
      <c r="A77" s="31"/>
      <c r="B77" s="5"/>
      <c r="C77" s="31"/>
      <c r="D77" s="8"/>
      <c r="E77" s="8"/>
      <c r="F77" s="8"/>
      <c r="G77" s="8"/>
      <c r="H77" s="8"/>
    </row>
    <row r="78" spans="1:10" ht="15.75">
      <c r="A78" s="30" t="s">
        <v>64</v>
      </c>
      <c r="B78" s="7" t="s">
        <v>65</v>
      </c>
      <c r="C78" s="31" t="s">
        <v>139</v>
      </c>
      <c r="D78" s="4">
        <f>D80</f>
        <v>5000</v>
      </c>
      <c r="E78" s="4">
        <f t="shared" ref="E78:H78" si="20">E80</f>
        <v>-3000</v>
      </c>
      <c r="F78" s="4">
        <f t="shared" si="20"/>
        <v>2000</v>
      </c>
      <c r="G78" s="4">
        <f t="shared" si="20"/>
        <v>6000</v>
      </c>
      <c r="H78" s="4">
        <f t="shared" si="20"/>
        <v>0</v>
      </c>
    </row>
    <row r="79" spans="1:10" ht="15.75">
      <c r="A79" s="30"/>
      <c r="B79" s="7"/>
      <c r="C79" s="31"/>
      <c r="D79" s="6"/>
      <c r="E79" s="6"/>
      <c r="F79" s="6"/>
      <c r="G79" s="6"/>
      <c r="H79" s="6"/>
    </row>
    <row r="80" spans="1:10" ht="43.5" customHeight="1">
      <c r="A80" s="31" t="s">
        <v>66</v>
      </c>
      <c r="B80" s="5" t="s">
        <v>67</v>
      </c>
      <c r="C80" s="31" t="s">
        <v>139</v>
      </c>
      <c r="D80" s="9">
        <f>D82</f>
        <v>5000</v>
      </c>
      <c r="E80" s="9">
        <f t="shared" ref="E80:H80" si="21">E82</f>
        <v>-3000</v>
      </c>
      <c r="F80" s="9">
        <f t="shared" si="21"/>
        <v>2000</v>
      </c>
      <c r="G80" s="9">
        <f t="shared" si="21"/>
        <v>6000</v>
      </c>
      <c r="H80" s="9">
        <f t="shared" si="21"/>
        <v>0</v>
      </c>
    </row>
    <row r="81" spans="1:8" ht="15.75">
      <c r="A81" s="30"/>
      <c r="B81" s="7"/>
      <c r="C81" s="31"/>
      <c r="D81" s="8"/>
      <c r="E81" s="8"/>
      <c r="F81" s="8"/>
      <c r="G81" s="8"/>
      <c r="H81" s="8"/>
    </row>
    <row r="82" spans="1:8" ht="73.5" customHeight="1">
      <c r="A82" s="31" t="s">
        <v>68</v>
      </c>
      <c r="B82" s="5" t="s">
        <v>69</v>
      </c>
      <c r="C82" s="31" t="s">
        <v>139</v>
      </c>
      <c r="D82" s="9">
        <v>5000</v>
      </c>
      <c r="E82" s="9">
        <v>-3000</v>
      </c>
      <c r="F82" s="9">
        <f>D82+E82</f>
        <v>2000</v>
      </c>
      <c r="G82" s="9">
        <v>6000</v>
      </c>
      <c r="H82" s="9"/>
    </row>
    <row r="83" spans="1:8" ht="15.75">
      <c r="A83" s="31"/>
      <c r="B83" s="5"/>
      <c r="C83" s="31"/>
      <c r="D83" s="8"/>
      <c r="E83" s="8"/>
      <c r="F83" s="8"/>
      <c r="G83" s="8"/>
      <c r="H83" s="8"/>
    </row>
    <row r="84" spans="1:8" ht="32.1" customHeight="1">
      <c r="A84" s="30" t="s">
        <v>70</v>
      </c>
      <c r="B84" s="7" t="s">
        <v>71</v>
      </c>
      <c r="C84" s="31" t="s">
        <v>139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5.75">
      <c r="A85" s="30"/>
      <c r="B85" s="7"/>
      <c r="C85" s="31"/>
      <c r="D85" s="6"/>
      <c r="E85" s="6"/>
      <c r="F85" s="6"/>
      <c r="G85" s="6"/>
      <c r="H85" s="6"/>
    </row>
    <row r="86" spans="1:8" ht="34.5" customHeight="1">
      <c r="A86" s="30" t="s">
        <v>72</v>
      </c>
      <c r="B86" s="7" t="s">
        <v>73</v>
      </c>
      <c r="C86" s="31" t="s">
        <v>139</v>
      </c>
      <c r="D86" s="4">
        <f>D88</f>
        <v>585622</v>
      </c>
      <c r="E86" s="4">
        <f t="shared" ref="E86:H86" si="22">E88</f>
        <v>0</v>
      </c>
      <c r="F86" s="4">
        <f t="shared" si="22"/>
        <v>585622</v>
      </c>
      <c r="G86" s="4">
        <f t="shared" si="22"/>
        <v>405000</v>
      </c>
      <c r="H86" s="4">
        <f t="shared" si="22"/>
        <v>0</v>
      </c>
    </row>
    <row r="87" spans="1:8" ht="15.75">
      <c r="A87" s="31"/>
      <c r="B87" s="5"/>
      <c r="C87" s="31"/>
      <c r="D87" s="8"/>
      <c r="E87" s="8"/>
      <c r="F87" s="8"/>
      <c r="G87" s="8"/>
      <c r="H87" s="8"/>
    </row>
    <row r="88" spans="1:8" ht="114" customHeight="1">
      <c r="A88" s="31" t="s">
        <v>118</v>
      </c>
      <c r="B88" s="5" t="s">
        <v>119</v>
      </c>
      <c r="C88" s="31" t="s">
        <v>139</v>
      </c>
      <c r="D88" s="9">
        <f>D90</f>
        <v>585622</v>
      </c>
      <c r="E88" s="9">
        <f t="shared" ref="E88:H88" si="23">E90</f>
        <v>0</v>
      </c>
      <c r="F88" s="9">
        <f t="shared" si="23"/>
        <v>585622</v>
      </c>
      <c r="G88" s="9">
        <f t="shared" si="23"/>
        <v>405000</v>
      </c>
      <c r="H88" s="9">
        <f t="shared" si="23"/>
        <v>0</v>
      </c>
    </row>
    <row r="89" spans="1:8" ht="17.100000000000001" customHeight="1">
      <c r="A89" s="31"/>
      <c r="B89" s="5"/>
      <c r="C89" s="31"/>
      <c r="D89" s="8"/>
      <c r="E89" s="8"/>
      <c r="F89" s="8"/>
      <c r="G89" s="8"/>
      <c r="H89" s="8"/>
    </row>
    <row r="90" spans="1:8" ht="114" customHeight="1">
      <c r="A90" s="31" t="s">
        <v>117</v>
      </c>
      <c r="B90" s="14" t="s">
        <v>116</v>
      </c>
      <c r="C90" s="31" t="s">
        <v>139</v>
      </c>
      <c r="D90" s="9">
        <v>585622</v>
      </c>
      <c r="E90" s="9"/>
      <c r="F90" s="9">
        <f>D90+E90</f>
        <v>585622</v>
      </c>
      <c r="G90" s="9">
        <v>405000</v>
      </c>
      <c r="H90" s="9"/>
    </row>
    <row r="91" spans="1:8" ht="17.100000000000001" customHeight="1">
      <c r="A91" s="31"/>
      <c r="B91" s="5"/>
      <c r="C91" s="31"/>
      <c r="D91" s="8"/>
      <c r="E91" s="8"/>
      <c r="F91" s="8"/>
      <c r="G91" s="8"/>
      <c r="H91" s="8"/>
    </row>
    <row r="92" spans="1:8" ht="28.5">
      <c r="A92" s="30" t="s">
        <v>74</v>
      </c>
      <c r="B92" s="7" t="s">
        <v>75</v>
      </c>
      <c r="C92" s="31" t="s">
        <v>139</v>
      </c>
      <c r="D92" s="4">
        <f>D94+D98</f>
        <v>650000</v>
      </c>
      <c r="E92" s="4">
        <f t="shared" ref="E92:F92" si="24">E94+E98</f>
        <v>-58054</v>
      </c>
      <c r="F92" s="4">
        <f t="shared" si="24"/>
        <v>591946</v>
      </c>
      <c r="G92" s="4">
        <f t="shared" ref="G92:H92" si="25">G94</f>
        <v>550000</v>
      </c>
      <c r="H92" s="4">
        <f t="shared" si="25"/>
        <v>0</v>
      </c>
    </row>
    <row r="93" spans="1:8" ht="15.75">
      <c r="A93" s="31"/>
      <c r="B93" s="5"/>
      <c r="C93" s="31"/>
      <c r="D93" s="8"/>
      <c r="E93" s="8"/>
      <c r="F93" s="8"/>
      <c r="G93" s="8"/>
      <c r="H93" s="8"/>
    </row>
    <row r="94" spans="1:8" ht="15.75">
      <c r="A94" s="31" t="s">
        <v>76</v>
      </c>
      <c r="B94" s="5" t="s">
        <v>77</v>
      </c>
      <c r="C94" s="31" t="s">
        <v>139</v>
      </c>
      <c r="D94" s="9">
        <f>D96</f>
        <v>650000</v>
      </c>
      <c r="E94" s="9">
        <f t="shared" ref="E94:H94" si="26">E96</f>
        <v>-60000</v>
      </c>
      <c r="F94" s="9">
        <f t="shared" si="26"/>
        <v>590000</v>
      </c>
      <c r="G94" s="9">
        <f t="shared" si="26"/>
        <v>550000</v>
      </c>
      <c r="H94" s="9">
        <f t="shared" si="26"/>
        <v>0</v>
      </c>
    </row>
    <row r="95" spans="1:8" ht="15.75">
      <c r="A95" s="31"/>
      <c r="B95" s="5"/>
      <c r="C95" s="31"/>
      <c r="D95" s="8"/>
      <c r="E95" s="8"/>
      <c r="F95" s="8"/>
      <c r="G95" s="8"/>
      <c r="H95" s="8"/>
    </row>
    <row r="96" spans="1:8" ht="32.1" customHeight="1">
      <c r="A96" s="31" t="s">
        <v>78</v>
      </c>
      <c r="B96" s="5" t="s">
        <v>79</v>
      </c>
      <c r="C96" s="31" t="s">
        <v>139</v>
      </c>
      <c r="D96" s="47">
        <v>650000</v>
      </c>
      <c r="E96" s="47">
        <v>-60000</v>
      </c>
      <c r="F96" s="47">
        <f>D96+E96</f>
        <v>590000</v>
      </c>
      <c r="G96" s="9">
        <v>550000</v>
      </c>
      <c r="H96" s="9"/>
    </row>
    <row r="97" spans="1:8" ht="15.75">
      <c r="A97" s="31"/>
      <c r="B97" s="5"/>
      <c r="C97" s="31"/>
      <c r="D97" s="49"/>
      <c r="E97" s="49"/>
      <c r="F97" s="49"/>
      <c r="G97" s="8"/>
      <c r="H97" s="8"/>
    </row>
    <row r="98" spans="1:8" ht="18.95" customHeight="1">
      <c r="A98" s="31" t="s">
        <v>143</v>
      </c>
      <c r="B98" s="43" t="s">
        <v>144</v>
      </c>
      <c r="C98" s="31" t="s">
        <v>139</v>
      </c>
      <c r="D98" s="47">
        <v>0</v>
      </c>
      <c r="E98" s="47">
        <v>1946</v>
      </c>
      <c r="F98" s="47">
        <f>D98+E98</f>
        <v>1946</v>
      </c>
      <c r="G98" s="9">
        <v>550000</v>
      </c>
      <c r="H98" s="9"/>
    </row>
    <row r="99" spans="1:8" ht="15.75">
      <c r="A99" s="31"/>
      <c r="B99" s="5"/>
      <c r="C99" s="31"/>
      <c r="D99" s="8"/>
      <c r="E99" s="8"/>
      <c r="F99" s="8"/>
      <c r="G99" s="8"/>
      <c r="H99" s="8"/>
    </row>
    <row r="100" spans="1:8" ht="28.5">
      <c r="A100" s="30" t="s">
        <v>80</v>
      </c>
      <c r="B100" s="7" t="s">
        <v>81</v>
      </c>
      <c r="C100" s="31" t="s">
        <v>139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5.75">
      <c r="A101" s="31"/>
      <c r="B101" s="5"/>
      <c r="C101" s="31"/>
      <c r="D101" s="8"/>
      <c r="E101" s="8"/>
      <c r="F101" s="8"/>
      <c r="G101" s="8"/>
      <c r="H101" s="8"/>
    </row>
    <row r="102" spans="1:8" ht="15.75">
      <c r="A102" s="30" t="s">
        <v>82</v>
      </c>
      <c r="B102" s="7" t="s">
        <v>83</v>
      </c>
      <c r="C102" s="31" t="s">
        <v>139</v>
      </c>
      <c r="D102" s="15">
        <f>D104+D106</f>
        <v>70000</v>
      </c>
      <c r="E102" s="15">
        <f t="shared" ref="E102:F102" si="27">E104+E106</f>
        <v>80000</v>
      </c>
      <c r="F102" s="15">
        <f t="shared" si="27"/>
        <v>150000</v>
      </c>
      <c r="G102" s="15">
        <v>70000</v>
      </c>
      <c r="H102" s="15"/>
    </row>
    <row r="103" spans="1:8" ht="15.75">
      <c r="A103" s="30"/>
      <c r="B103" s="7"/>
      <c r="C103" s="31"/>
      <c r="D103" s="6"/>
      <c r="E103" s="6"/>
      <c r="F103" s="6"/>
      <c r="G103" s="6"/>
      <c r="H103" s="6"/>
    </row>
    <row r="104" spans="1:8" ht="128.1" customHeight="1">
      <c r="A104" s="31" t="s">
        <v>121</v>
      </c>
      <c r="B104" s="5" t="s">
        <v>123</v>
      </c>
      <c r="C104" s="31" t="s">
        <v>139</v>
      </c>
      <c r="D104" s="9">
        <v>70000</v>
      </c>
      <c r="E104" s="45">
        <v>70000</v>
      </c>
      <c r="F104" s="9">
        <f>D104+E104</f>
        <v>140000</v>
      </c>
      <c r="G104" s="9">
        <v>70000</v>
      </c>
      <c r="H104" s="9"/>
    </row>
    <row r="105" spans="1:8" ht="12.95" customHeight="1">
      <c r="A105" s="30"/>
      <c r="B105" s="7"/>
      <c r="C105" s="31"/>
      <c r="D105" s="6"/>
      <c r="E105" s="46"/>
      <c r="F105" s="6"/>
      <c r="G105" s="6"/>
      <c r="H105" s="6"/>
    </row>
    <row r="106" spans="1:8" ht="86.1" customHeight="1">
      <c r="A106" s="31" t="s">
        <v>141</v>
      </c>
      <c r="B106" s="44" t="s">
        <v>142</v>
      </c>
      <c r="C106" s="31" t="s">
        <v>139</v>
      </c>
      <c r="D106" s="9">
        <v>0</v>
      </c>
      <c r="E106" s="45">
        <v>10000</v>
      </c>
      <c r="F106" s="9">
        <f>D106+E106</f>
        <v>10000</v>
      </c>
      <c r="G106" s="9">
        <v>70000</v>
      </c>
      <c r="H106" s="9"/>
    </row>
    <row r="107" spans="1:8" ht="12.95" customHeight="1">
      <c r="A107" s="30"/>
      <c r="B107" s="7"/>
      <c r="C107" s="31"/>
      <c r="D107" s="6"/>
      <c r="E107" s="6"/>
      <c r="F107" s="6"/>
      <c r="G107" s="6"/>
      <c r="H107" s="6"/>
    </row>
    <row r="108" spans="1:8" ht="15.75">
      <c r="A108" s="48" t="s">
        <v>84</v>
      </c>
      <c r="B108" s="7" t="s">
        <v>85</v>
      </c>
      <c r="C108" s="31" t="s">
        <v>139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</row>
    <row r="109" spans="1:8" ht="15.75">
      <c r="A109" s="30"/>
      <c r="B109" s="7"/>
      <c r="C109" s="31"/>
      <c r="D109" s="8"/>
      <c r="E109" s="8"/>
      <c r="F109" s="8"/>
      <c r="G109" s="8"/>
      <c r="H109" s="8"/>
    </row>
    <row r="110" spans="1:8" ht="15.75">
      <c r="A110" s="33" t="s">
        <v>86</v>
      </c>
      <c r="B110" s="7" t="s">
        <v>87</v>
      </c>
      <c r="C110" s="31" t="s">
        <v>139</v>
      </c>
      <c r="D110" s="16">
        <f>D112</f>
        <v>5883819.1500000004</v>
      </c>
      <c r="E110" s="16">
        <f t="shared" ref="E110:H110" si="28">E112</f>
        <v>250000</v>
      </c>
      <c r="F110" s="16">
        <f t="shared" si="28"/>
        <v>6133819.1500000004</v>
      </c>
      <c r="G110" s="16">
        <f t="shared" si="28"/>
        <v>3502100</v>
      </c>
      <c r="H110" s="16">
        <f t="shared" si="28"/>
        <v>50100</v>
      </c>
    </row>
    <row r="111" spans="1:8" ht="12" customHeight="1">
      <c r="A111" s="34"/>
      <c r="B111" s="18"/>
      <c r="C111" s="31"/>
      <c r="D111" s="19"/>
      <c r="E111" s="20"/>
      <c r="F111" s="20"/>
      <c r="G111" s="20"/>
      <c r="H111" s="20"/>
    </row>
    <row r="112" spans="1:8" ht="34.5" customHeight="1">
      <c r="A112" s="33" t="s">
        <v>88</v>
      </c>
      <c r="B112" s="7" t="s">
        <v>89</v>
      </c>
      <c r="C112" s="31" t="s">
        <v>139</v>
      </c>
      <c r="D112" s="16">
        <f>D114+D126+D136</f>
        <v>5883819.1500000004</v>
      </c>
      <c r="E112" s="16">
        <f>E114+E120+E126+E136</f>
        <v>250000</v>
      </c>
      <c r="F112" s="16">
        <f>F114+F120+F126+F136</f>
        <v>6133819.1500000004</v>
      </c>
      <c r="G112" s="16">
        <f t="shared" ref="G112:H112" si="29">G114+G120+G126</f>
        <v>3502100</v>
      </c>
      <c r="H112" s="16">
        <f t="shared" si="29"/>
        <v>50100</v>
      </c>
    </row>
    <row r="113" spans="1:8" ht="11.45" customHeight="1">
      <c r="A113" s="18"/>
      <c r="B113" s="18"/>
      <c r="C113" s="31"/>
      <c r="D113" s="21"/>
      <c r="E113" s="21"/>
      <c r="F113" s="21"/>
      <c r="G113" s="21"/>
      <c r="H113" s="21"/>
    </row>
    <row r="114" spans="1:8" ht="28.5">
      <c r="A114" s="33" t="s">
        <v>90</v>
      </c>
      <c r="B114" s="7" t="s">
        <v>91</v>
      </c>
      <c r="C114" s="31" t="s">
        <v>139</v>
      </c>
      <c r="D114" s="16">
        <f>D116</f>
        <v>3119000</v>
      </c>
      <c r="E114" s="16">
        <f t="shared" ref="E114:H114" si="30">E116</f>
        <v>0</v>
      </c>
      <c r="F114" s="16">
        <f t="shared" si="30"/>
        <v>3119000</v>
      </c>
      <c r="G114" s="16">
        <f t="shared" si="30"/>
        <v>2969000</v>
      </c>
      <c r="H114" s="16">
        <f t="shared" si="30"/>
        <v>0</v>
      </c>
    </row>
    <row r="115" spans="1:8">
      <c r="A115" s="18"/>
      <c r="B115" s="18"/>
      <c r="C115" s="31"/>
      <c r="D115" s="21"/>
      <c r="E115" s="21"/>
      <c r="F115" s="21"/>
      <c r="G115" s="21"/>
      <c r="H115" s="21"/>
    </row>
    <row r="116" spans="1:8" ht="21.6" customHeight="1">
      <c r="A116" s="32" t="s">
        <v>92</v>
      </c>
      <c r="B116" s="5" t="s">
        <v>93</v>
      </c>
      <c r="C116" s="31" t="s">
        <v>139</v>
      </c>
      <c r="D116" s="22">
        <f>D118</f>
        <v>3119000</v>
      </c>
      <c r="E116" s="22">
        <f t="shared" ref="E116:H116" si="31">E118</f>
        <v>0</v>
      </c>
      <c r="F116" s="22">
        <f t="shared" si="31"/>
        <v>3119000</v>
      </c>
      <c r="G116" s="22">
        <f t="shared" si="31"/>
        <v>2969000</v>
      </c>
      <c r="H116" s="22">
        <f t="shared" si="31"/>
        <v>0</v>
      </c>
    </row>
    <row r="117" spans="1:8">
      <c r="A117" s="18"/>
      <c r="B117" s="18"/>
      <c r="C117" s="31"/>
      <c r="D117" s="21"/>
      <c r="E117" s="21"/>
      <c r="F117" s="21"/>
      <c r="G117" s="21"/>
      <c r="H117" s="21"/>
    </row>
    <row r="118" spans="1:8" ht="33" customHeight="1">
      <c r="A118" s="32" t="s">
        <v>94</v>
      </c>
      <c r="B118" s="14" t="s">
        <v>95</v>
      </c>
      <c r="C118" s="31" t="s">
        <v>139</v>
      </c>
      <c r="D118" s="22">
        <v>3119000</v>
      </c>
      <c r="E118" s="22"/>
      <c r="F118" s="22">
        <f>D118+E118</f>
        <v>3119000</v>
      </c>
      <c r="G118" s="22">
        <v>2969000</v>
      </c>
      <c r="H118" s="22"/>
    </row>
    <row r="119" spans="1:8">
      <c r="A119" s="18"/>
      <c r="B119" s="18"/>
      <c r="C119" s="31"/>
      <c r="D119" s="21"/>
      <c r="E119" s="21"/>
      <c r="F119" s="21"/>
      <c r="G119" s="21"/>
      <c r="H119" s="21"/>
    </row>
    <row r="120" spans="1:8" ht="42.75" hidden="1">
      <c r="A120" s="33" t="s">
        <v>96</v>
      </c>
      <c r="B120" s="7" t="s">
        <v>97</v>
      </c>
      <c r="C120" s="31"/>
      <c r="D120" s="16">
        <f t="shared" ref="D120:E120" si="32">D122</f>
        <v>0</v>
      </c>
      <c r="E120" s="16">
        <f t="shared" si="32"/>
        <v>0</v>
      </c>
      <c r="F120" s="16">
        <f>F122</f>
        <v>0</v>
      </c>
      <c r="G120" s="16">
        <f t="shared" ref="G120:H120" si="33">G122</f>
        <v>0</v>
      </c>
      <c r="H120" s="16">
        <f t="shared" si="33"/>
        <v>0</v>
      </c>
    </row>
    <row r="121" spans="1:8" ht="11.1" hidden="1" customHeight="1">
      <c r="A121" s="18"/>
      <c r="B121" s="18"/>
      <c r="C121" s="31"/>
      <c r="D121" s="21"/>
      <c r="E121" s="21"/>
      <c r="F121" s="21"/>
      <c r="G121" s="21"/>
      <c r="H121" s="21"/>
    </row>
    <row r="122" spans="1:8" ht="27.6" hidden="1" customHeight="1">
      <c r="A122" s="32" t="s">
        <v>98</v>
      </c>
      <c r="B122" s="5" t="s">
        <v>99</v>
      </c>
      <c r="C122" s="31"/>
      <c r="D122" s="20">
        <v>0</v>
      </c>
      <c r="E122" s="20">
        <v>0</v>
      </c>
      <c r="F122" s="22">
        <f>F124</f>
        <v>0</v>
      </c>
      <c r="G122" s="20">
        <v>0</v>
      </c>
      <c r="H122" s="20">
        <v>0</v>
      </c>
    </row>
    <row r="123" spans="1:8" ht="11.45" hidden="1" customHeight="1">
      <c r="A123" s="18"/>
      <c r="B123" s="18"/>
      <c r="C123" s="31"/>
      <c r="D123" s="21"/>
      <c r="E123" s="21"/>
      <c r="F123" s="21"/>
      <c r="G123" s="21"/>
      <c r="H123" s="21"/>
    </row>
    <row r="124" spans="1:8" ht="45" hidden="1">
      <c r="A124" s="32" t="s">
        <v>100</v>
      </c>
      <c r="B124" s="5" t="s">
        <v>101</v>
      </c>
      <c r="C124" s="31"/>
      <c r="D124" s="20">
        <v>0</v>
      </c>
      <c r="E124" s="20">
        <v>0</v>
      </c>
      <c r="F124" s="22">
        <v>0</v>
      </c>
      <c r="G124" s="20">
        <v>0</v>
      </c>
      <c r="H124" s="20">
        <v>0</v>
      </c>
    </row>
    <row r="125" spans="1:8" hidden="1">
      <c r="A125" s="18"/>
      <c r="B125" s="18"/>
      <c r="C125" s="31"/>
      <c r="D125" s="21"/>
      <c r="E125" s="21"/>
      <c r="F125" s="21"/>
      <c r="G125" s="21"/>
      <c r="H125" s="21"/>
    </row>
    <row r="126" spans="1:8" ht="31.5" customHeight="1">
      <c r="A126" s="33" t="s">
        <v>102</v>
      </c>
      <c r="B126" s="7" t="s">
        <v>103</v>
      </c>
      <c r="C126" s="31" t="s">
        <v>139</v>
      </c>
      <c r="D126" s="16">
        <f>D128+D132</f>
        <v>538500</v>
      </c>
      <c r="E126" s="16">
        <f>E128+E132</f>
        <v>0</v>
      </c>
      <c r="F126" s="16">
        <f t="shared" ref="F126:G126" si="34">F128+F132</f>
        <v>538500</v>
      </c>
      <c r="G126" s="16">
        <f t="shared" si="34"/>
        <v>533100</v>
      </c>
      <c r="H126" s="16">
        <f>H128+H132</f>
        <v>50100</v>
      </c>
    </row>
    <row r="127" spans="1:8" ht="14.45" customHeight="1">
      <c r="A127" s="18"/>
      <c r="B127" s="18"/>
      <c r="C127" s="31"/>
      <c r="D127" s="21"/>
      <c r="E127" s="21"/>
      <c r="F127" s="21"/>
      <c r="G127" s="21"/>
      <c r="H127" s="21"/>
    </row>
    <row r="128" spans="1:8" ht="44.1" customHeight="1">
      <c r="A128" s="32" t="s">
        <v>104</v>
      </c>
      <c r="B128" s="14" t="s">
        <v>105</v>
      </c>
      <c r="C128" s="31" t="s">
        <v>136</v>
      </c>
      <c r="D128" s="22">
        <f>D130</f>
        <v>7800</v>
      </c>
      <c r="E128" s="22">
        <f t="shared" ref="E128:H128" si="35">E130</f>
        <v>0</v>
      </c>
      <c r="F128" s="22">
        <f t="shared" si="35"/>
        <v>7800</v>
      </c>
      <c r="G128" s="22">
        <f t="shared" si="35"/>
        <v>7800</v>
      </c>
      <c r="H128" s="22">
        <f t="shared" si="35"/>
        <v>0</v>
      </c>
    </row>
    <row r="129" spans="1:8" ht="15.6" customHeight="1">
      <c r="A129" s="18"/>
      <c r="B129" s="18"/>
      <c r="C129" s="31"/>
      <c r="D129" s="21"/>
      <c r="E129" s="21"/>
      <c r="F129" s="21"/>
      <c r="G129" s="21"/>
      <c r="H129" s="21"/>
    </row>
    <row r="130" spans="1:8" ht="42" customHeight="1">
      <c r="A130" s="32" t="s">
        <v>106</v>
      </c>
      <c r="B130" s="14" t="s">
        <v>115</v>
      </c>
      <c r="C130" s="31" t="s">
        <v>136</v>
      </c>
      <c r="D130" s="22">
        <v>7800</v>
      </c>
      <c r="E130" s="22"/>
      <c r="F130" s="22">
        <f>D130+E130</f>
        <v>7800</v>
      </c>
      <c r="G130" s="22">
        <v>7800</v>
      </c>
      <c r="H130" s="22"/>
    </row>
    <row r="131" spans="1:8" ht="15.6" customHeight="1">
      <c r="A131" s="32"/>
      <c r="B131" s="14"/>
      <c r="C131" s="31"/>
      <c r="D131" s="22"/>
      <c r="E131" s="22"/>
      <c r="F131" s="22"/>
      <c r="G131" s="22"/>
      <c r="H131" s="22"/>
    </row>
    <row r="132" spans="1:8" ht="45">
      <c r="A132" s="32" t="s">
        <v>107</v>
      </c>
      <c r="B132" s="5" t="s">
        <v>108</v>
      </c>
      <c r="C132" s="31" t="s">
        <v>137</v>
      </c>
      <c r="D132" s="22">
        <f>D134</f>
        <v>530700</v>
      </c>
      <c r="E132" s="22">
        <f>E134</f>
        <v>0</v>
      </c>
      <c r="F132" s="22">
        <f t="shared" ref="F132:G132" si="36">F134</f>
        <v>530700</v>
      </c>
      <c r="G132" s="22">
        <f t="shared" si="36"/>
        <v>525300</v>
      </c>
      <c r="H132" s="22">
        <f>H134</f>
        <v>50100</v>
      </c>
    </row>
    <row r="133" spans="1:8">
      <c r="A133" s="18"/>
      <c r="B133" s="18"/>
      <c r="C133" s="31"/>
      <c r="D133" s="21"/>
      <c r="E133" s="21"/>
      <c r="F133" s="21"/>
      <c r="G133" s="21"/>
      <c r="H133" s="21"/>
    </row>
    <row r="134" spans="1:8" ht="44.45" customHeight="1">
      <c r="A134" s="32" t="s">
        <v>109</v>
      </c>
      <c r="B134" s="5" t="s">
        <v>110</v>
      </c>
      <c r="C134" s="31" t="s">
        <v>137</v>
      </c>
      <c r="D134" s="22">
        <v>530700</v>
      </c>
      <c r="E134" s="22"/>
      <c r="F134" s="22">
        <f>D134+E134</f>
        <v>530700</v>
      </c>
      <c r="G134" s="22">
        <v>525300</v>
      </c>
      <c r="H134" s="22">
        <v>50100</v>
      </c>
    </row>
    <row r="135" spans="1:8" ht="15.75">
      <c r="A135" s="32"/>
      <c r="B135" s="5"/>
      <c r="C135" s="31"/>
      <c r="D135" s="22"/>
      <c r="E135" s="22"/>
      <c r="F135" s="22"/>
      <c r="G135" s="22"/>
      <c r="H135" s="22"/>
    </row>
    <row r="136" spans="1:8" ht="15.75">
      <c r="A136" s="33" t="s">
        <v>111</v>
      </c>
      <c r="B136" s="7" t="s">
        <v>112</v>
      </c>
      <c r="C136" s="31" t="s">
        <v>139</v>
      </c>
      <c r="D136" s="37">
        <f>D138</f>
        <v>2226319.15</v>
      </c>
      <c r="E136" s="37">
        <f t="shared" ref="E136:H136" si="37">E138</f>
        <v>250000</v>
      </c>
      <c r="F136" s="37">
        <f t="shared" si="37"/>
        <v>2476319.15</v>
      </c>
      <c r="G136" s="37">
        <f t="shared" si="37"/>
        <v>0</v>
      </c>
      <c r="H136" s="37">
        <f t="shared" si="37"/>
        <v>0</v>
      </c>
    </row>
    <row r="137" spans="1:8">
      <c r="A137" s="23"/>
      <c r="B137" s="18"/>
      <c r="C137" s="31"/>
      <c r="D137" s="21"/>
      <c r="E137" s="21"/>
      <c r="F137" s="21"/>
      <c r="G137" s="21"/>
      <c r="H137" s="21"/>
    </row>
    <row r="138" spans="1:8" ht="30">
      <c r="A138" s="35" t="s">
        <v>127</v>
      </c>
      <c r="B138" s="5" t="s">
        <v>128</v>
      </c>
      <c r="C138" s="31" t="s">
        <v>139</v>
      </c>
      <c r="D138" s="36">
        <f>D142+D140+D144</f>
        <v>2226319.15</v>
      </c>
      <c r="E138" s="36">
        <f t="shared" ref="E138:F138" si="38">E142+E140+E144</f>
        <v>250000</v>
      </c>
      <c r="F138" s="36">
        <f t="shared" si="38"/>
        <v>2476319.15</v>
      </c>
      <c r="G138" s="22"/>
      <c r="H138" s="22"/>
    </row>
    <row r="139" spans="1:8" ht="17.100000000000001" customHeight="1">
      <c r="A139" s="35" t="s">
        <v>140</v>
      </c>
      <c r="B139" s="5"/>
      <c r="C139" s="31"/>
      <c r="D139" s="17"/>
      <c r="E139" s="17"/>
      <c r="F139" s="9"/>
      <c r="G139" s="22"/>
      <c r="H139" s="22"/>
    </row>
    <row r="140" spans="1:8" ht="30">
      <c r="A140" s="35" t="s">
        <v>129</v>
      </c>
      <c r="B140" s="5" t="s">
        <v>130</v>
      </c>
      <c r="C140" s="31" t="s">
        <v>134</v>
      </c>
      <c r="D140" s="36">
        <v>160020.5</v>
      </c>
      <c r="E140" s="36"/>
      <c r="F140" s="9">
        <f t="shared" ref="F140" si="39">D140+E140</f>
        <v>160020.5</v>
      </c>
      <c r="G140" s="21"/>
      <c r="H140" s="21"/>
    </row>
    <row r="141" spans="1:8" ht="15.75">
      <c r="A141" s="35"/>
      <c r="B141" s="5"/>
      <c r="C141" s="31"/>
      <c r="D141" s="36"/>
      <c r="E141" s="36"/>
      <c r="F141" s="9"/>
      <c r="G141" s="21"/>
      <c r="H141" s="21"/>
    </row>
    <row r="142" spans="1:8" ht="30">
      <c r="A142" s="35" t="s">
        <v>129</v>
      </c>
      <c r="B142" s="5" t="s">
        <v>130</v>
      </c>
      <c r="C142" s="31" t="s">
        <v>135</v>
      </c>
      <c r="D142" s="36">
        <v>2066298.65</v>
      </c>
      <c r="E142" s="36"/>
      <c r="F142" s="9">
        <f t="shared" ref="F142" si="40">D142+E142</f>
        <v>2066298.65</v>
      </c>
      <c r="G142" s="21"/>
      <c r="H142" s="21"/>
    </row>
    <row r="143" spans="1:8" ht="15.75">
      <c r="A143" s="35"/>
      <c r="B143" s="5"/>
      <c r="C143" s="31"/>
      <c r="D143" s="36"/>
      <c r="E143" s="36"/>
      <c r="F143" s="9"/>
      <c r="G143" s="21"/>
      <c r="H143" s="21"/>
    </row>
    <row r="144" spans="1:8" ht="30">
      <c r="A144" s="35" t="s">
        <v>129</v>
      </c>
      <c r="B144" s="5" t="s">
        <v>130</v>
      </c>
      <c r="C144" s="31" t="s">
        <v>145</v>
      </c>
      <c r="D144" s="36">
        <v>0</v>
      </c>
      <c r="E144" s="36">
        <v>250000</v>
      </c>
      <c r="F144" s="9">
        <f t="shared" ref="F144" si="41">D144+E144</f>
        <v>250000</v>
      </c>
      <c r="G144" s="21"/>
      <c r="H144" s="21"/>
    </row>
    <row r="145" spans="1:8" ht="15.75">
      <c r="A145" s="35"/>
      <c r="B145" s="5"/>
      <c r="C145" s="31"/>
      <c r="D145" s="36"/>
      <c r="E145" s="36"/>
      <c r="F145" s="9"/>
      <c r="G145" s="21"/>
      <c r="H145" s="21"/>
    </row>
    <row r="146" spans="1:8" ht="15.75">
      <c r="A146" s="23"/>
      <c r="B146" s="7" t="s">
        <v>113</v>
      </c>
      <c r="C146" s="31" t="s">
        <v>139</v>
      </c>
      <c r="D146" s="16">
        <f>D110+D12</f>
        <v>32497583.149999999</v>
      </c>
      <c r="E146" s="16">
        <f>E110+E12</f>
        <v>1300433</v>
      </c>
      <c r="F146" s="16">
        <f>F110+F12</f>
        <v>33798016.149999999</v>
      </c>
      <c r="G146" s="16">
        <f>G110+G12</f>
        <v>30669594</v>
      </c>
      <c r="H146" s="16">
        <f>H110+H12</f>
        <v>50100</v>
      </c>
    </row>
    <row r="147" spans="1:8" ht="15.75">
      <c r="A147" s="29"/>
    </row>
  </sheetData>
  <mergeCells count="10">
    <mergeCell ref="B1:H2"/>
    <mergeCell ref="C8:C9"/>
    <mergeCell ref="A5:H5"/>
    <mergeCell ref="A8:A9"/>
    <mergeCell ref="B8:B9"/>
    <mergeCell ref="D8:D9"/>
    <mergeCell ref="E8:E9"/>
    <mergeCell ref="F8:F9"/>
    <mergeCell ref="G8:G9"/>
    <mergeCell ref="H8:H9"/>
  </mergeCells>
  <hyperlinks>
    <hyperlink ref="B22" r:id="rId1" display="consultantplus://offline/ref=45E055F1D63663B62F97E2E1473FB020348D2A72C25A9CB84B2415F82CB6237B51B50AA9B79C3B92W3tDL"/>
    <hyperlink ref="B24" r:id="rId2" display="consultantplus://offline/ref=93EB105A8FF49B0BBFE39957AD763711143D0F608D51553393417F0D3149ADD84030F28CAC8FC9wEt9L"/>
  </hyperlinks>
  <pageMargins left="0.51" right="0.19685039370078741" top="0.42" bottom="0.23622047244094491" header="0.49" footer="0.23622047244094491"/>
  <pageSetup paperSize="9" scale="70" orientation="portrait" horizontalDpi="180" verticalDpi="18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с измен</vt:lpstr>
      <vt:lpstr>'Приложение 1 с измен'!Область_печати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2025-11-19T08:44:56Z</dcterms:modified>
</cp:coreProperties>
</file>